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shark\TECHNOLOGY\T-ROL\T-ROL-SBU\T-ROL-SBU-CW\MSC-M Switching Centers\Jdeideh Switch - New\Projects\2023 - MSC RFP\2-RFP Docs\DC System\"/>
    </mc:Choice>
  </mc:AlternateContent>
  <xr:revisionPtr revIDLastSave="0" documentId="13_ncr:1_{214F9878-62CE-4D69-8500-0E7DC70B2F11}" xr6:coauthVersionLast="47" xr6:coauthVersionMax="47" xr10:uidLastSave="{00000000-0000-0000-0000-000000000000}"/>
  <bookViews>
    <workbookView xWindow="-103" yWindow="-103" windowWidth="16663" windowHeight="8863" tabRatio="872" xr2:uid="{00000000-000D-0000-FFFF-FFFF00000000}"/>
  </bookViews>
  <sheets>
    <sheet name="TOTAL" sheetId="3" r:id="rId1"/>
    <sheet name="DC System" sheetId="23" r:id="rId2"/>
    <sheet name="BACS" sheetId="24" r:id="rId3"/>
  </sheets>
  <definedNames>
    <definedName name="_xlnm._FilterDatabase" localSheetId="1" hidden="1">'DC System'!#REF!</definedName>
    <definedName name="_Toc305424455" localSheetId="1">'DC System'!$B$24</definedName>
    <definedName name="_xlnm.Print_Area" localSheetId="0">TOTAL!$A$1:$C$11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3" l="1"/>
  <c r="F6" i="23"/>
  <c r="F3" i="23"/>
  <c r="F4" i="23"/>
  <c r="F5" i="23"/>
  <c r="F7" i="23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29" i="24" l="1"/>
  <c r="F4" i="24"/>
  <c r="D13" i="23"/>
  <c r="F37" i="23" l="1"/>
  <c r="C8" i="3"/>
  <c r="C6" i="3" l="1"/>
  <c r="C11" i="3" s="1"/>
</calcChain>
</file>

<file path=xl/sharedStrings.xml><?xml version="1.0" encoding="utf-8"?>
<sst xmlns="http://schemas.openxmlformats.org/spreadsheetml/2006/main" count="72" uniqueCount="51">
  <si>
    <t>ITEM</t>
  </si>
  <si>
    <t>DESCRIPTION</t>
  </si>
  <si>
    <t>UNIT</t>
  </si>
  <si>
    <t>U</t>
  </si>
  <si>
    <t>BILL OF QUANTITIES - GRAND TOTAL</t>
  </si>
  <si>
    <t>TOTAL (USD)</t>
  </si>
  <si>
    <t>Battery metallic racks</t>
  </si>
  <si>
    <t>RECTIFIER MODULE</t>
  </si>
  <si>
    <t>Rectifier module 5800W, output 48Vdc, input 380Vac, 
hot pluggable</t>
  </si>
  <si>
    <t>CONTROLLER MODULE</t>
  </si>
  <si>
    <t xml:space="preserve">DC POWER CABINET  </t>
  </si>
  <si>
    <t xml:space="preserve">DC DISTRIBUTION CABINET </t>
  </si>
  <si>
    <t>Battery fuse link with disconnecting switch housed in a metallic box rated 600A, 100KA, 80Vdc</t>
  </si>
  <si>
    <t>Delivery, transportation, installation, &amp; commissioning</t>
  </si>
  <si>
    <t>BILL OF QUANTITIES - DC System</t>
  </si>
  <si>
    <t>GRAND TOTAL</t>
  </si>
  <si>
    <t>DC System</t>
  </si>
  <si>
    <t>Shall include the following items:</t>
  </si>
  <si>
    <t>Battery Collector (BC)</t>
  </si>
  <si>
    <t>External Battery Temperature Sensor</t>
  </si>
  <si>
    <t>Battery Bank Collector (BBC)</t>
  </si>
  <si>
    <t>Battery Monitoring Unit (BMU)</t>
  </si>
  <si>
    <t>Site Manager Unit (SMU)</t>
  </si>
  <si>
    <t>Remote Site Manager Software</t>
  </si>
  <si>
    <t>All accessories required for the full operation of the system such as:</t>
  </si>
  <si>
    <t>Clamps: C-Type for bus-bar connection</t>
  </si>
  <si>
    <t>Clamps: O-Type for cable connection</t>
  </si>
  <si>
    <t>Sensing cable (current line)</t>
  </si>
  <si>
    <t>Signal cable (voltage line)</t>
  </si>
  <si>
    <t>Temperature cable</t>
  </si>
  <si>
    <t>Total voltage current cable</t>
  </si>
  <si>
    <t>Control power cable</t>
  </si>
  <si>
    <t>DC System - BACS</t>
  </si>
  <si>
    <t>BACS</t>
  </si>
  <si>
    <t>Battery Analyze &amp; Care System (BACS)</t>
  </si>
  <si>
    <t>QTY</t>
  </si>
  <si>
    <t>UNIT PRICE</t>
  </si>
  <si>
    <t>TOTAL USD</t>
  </si>
  <si>
    <t>Total</t>
  </si>
  <si>
    <t>JDEIDET MOT - CORE SITE
DC System</t>
  </si>
  <si>
    <t>Controller module, hot pluggable</t>
  </si>
  <si>
    <t xml:space="preserve">SECTION 26 33 13.00.BC01
Batteries - Core </t>
  </si>
  <si>
    <t>SECTION 26 33 43.00.BCC01
Battery Chargers - Core 5.8-70KW</t>
  </si>
  <si>
    <t>SECTION 26 28 13.00.FC01
Fuses - Core</t>
  </si>
  <si>
    <t>Lead-acid stationary cells
1200AH @ C10 at 20°C, 2V; 24 batteries per set</t>
  </si>
  <si>
    <t>Rectifier module 5800W, output 48Vdc, input 380Vac, 
hot pluggable - Spare Parts</t>
  </si>
  <si>
    <t>Controller module, hot pluggable - Spare Parts</t>
  </si>
  <si>
    <t>DC power cabinet (can contain up to 12x 5800W rectifier modules)</t>
  </si>
  <si>
    <t>DC Distribution Cabinet - Low Ohmic:
* 6x Panels, each contatining 28 fuses
* 20 fuses as spare parts</t>
  </si>
  <si>
    <t>DC Distribution Cabinet - High Ohmic:
* 6x Panels, each containing 28 CBs
* 20 CB as spare parts</t>
  </si>
  <si>
    <t>Battery fuse link with disconnecting switch rated 600A, 100KA, 80Vdc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</si>
</sst>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[$USD]\ #,##0.00_);\([$USD]\ #,##0.0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26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8" applyFont="1" applyAlignment="1">
      <alignment vertical="center"/>
    </xf>
    <xf numFmtId="0" fontId="4" fillId="0" borderId="0" xfId="4" applyFont="1" applyAlignment="1">
      <alignment vertical="center"/>
    </xf>
    <xf numFmtId="164" fontId="3" fillId="0" borderId="0" xfId="4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1" fontId="6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3" fontId="6" fillId="2" borderId="17" xfId="1" applyFont="1" applyFill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justify" vertical="center"/>
    </xf>
    <xf numFmtId="43" fontId="9" fillId="0" borderId="18" xfId="1" applyFont="1" applyFill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43" fontId="9" fillId="0" borderId="8" xfId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justify" vertical="center"/>
    </xf>
    <xf numFmtId="1" fontId="9" fillId="0" borderId="15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justify" vertical="center"/>
    </xf>
    <xf numFmtId="43" fontId="9" fillId="0" borderId="14" xfId="1" applyFont="1" applyFill="1" applyBorder="1" applyAlignment="1">
      <alignment horizontal="center" vertical="center"/>
    </xf>
    <xf numFmtId="1" fontId="10" fillId="0" borderId="9" xfId="1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right" vertical="center" wrapText="1" indent="2"/>
    </xf>
    <xf numFmtId="165" fontId="6" fillId="2" borderId="1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4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" fontId="0" fillId="0" borderId="0" xfId="0" applyNumberFormat="1"/>
    <xf numFmtId="0" fontId="0" fillId="0" borderId="0" xfId="4" applyFont="1" applyAlignment="1">
      <alignment horizontal="center" vertical="top"/>
    </xf>
    <xf numFmtId="0" fontId="0" fillId="0" borderId="0" xfId="4" applyFont="1" applyAlignment="1">
      <alignment vertical="top" wrapText="1"/>
    </xf>
    <xf numFmtId="164" fontId="0" fillId="0" borderId="0" xfId="4" applyNumberFormat="1" applyFont="1" applyAlignment="1">
      <alignment vertical="top"/>
    </xf>
    <xf numFmtId="0" fontId="11" fillId="0" borderId="0" xfId="4" applyFont="1" applyAlignment="1">
      <alignment vertical="top" wrapText="1"/>
    </xf>
    <xf numFmtId="164" fontId="0" fillId="0" borderId="0" xfId="4" applyNumberFormat="1" applyFont="1" applyAlignment="1">
      <alignment horizontal="center" vertical="top"/>
    </xf>
    <xf numFmtId="0" fontId="0" fillId="0" borderId="0" xfId="4" applyFont="1" applyAlignment="1">
      <alignment vertical="top"/>
    </xf>
    <xf numFmtId="0" fontId="1" fillId="0" borderId="0" xfId="4" applyFont="1" applyAlignment="1">
      <alignment horizontal="center" vertical="top"/>
    </xf>
    <xf numFmtId="0" fontId="1" fillId="0" borderId="0" xfId="4" applyFont="1" applyAlignment="1">
      <alignment vertical="top" wrapText="1"/>
    </xf>
    <xf numFmtId="4" fontId="1" fillId="0" borderId="0" xfId="4" applyNumberFormat="1" applyFont="1" applyAlignment="1">
      <alignment vertical="top"/>
    </xf>
    <xf numFmtId="44" fontId="1" fillId="0" borderId="0" xfId="10" applyFont="1" applyFill="1" applyBorder="1" applyAlignment="1">
      <alignment vertical="top"/>
    </xf>
    <xf numFmtId="0" fontId="1" fillId="0" borderId="0" xfId="4" applyFont="1" applyAlignment="1">
      <alignment horizontal="left" vertical="top" wrapText="1"/>
    </xf>
    <xf numFmtId="4" fontId="1" fillId="0" borderId="0" xfId="4" applyNumberFormat="1" applyFont="1" applyAlignment="1">
      <alignment horizontal="center" vertical="top"/>
    </xf>
    <xf numFmtId="0" fontId="1" fillId="0" borderId="0" xfId="4" applyFont="1" applyAlignment="1">
      <alignment vertical="top"/>
    </xf>
    <xf numFmtId="43" fontId="0" fillId="0" borderId="0" xfId="1" applyFont="1" applyFill="1" applyBorder="1" applyAlignment="1">
      <alignment horizontal="center" vertical="center"/>
    </xf>
    <xf numFmtId="43" fontId="0" fillId="0" borderId="0" xfId="4" applyNumberFormat="1" applyFont="1" applyAlignment="1">
      <alignment vertical="top"/>
    </xf>
    <xf numFmtId="43" fontId="0" fillId="0" borderId="0" xfId="0" applyNumberFormat="1"/>
    <xf numFmtId="43" fontId="3" fillId="0" borderId="0" xfId="4" applyNumberFormat="1" applyFont="1" applyAlignment="1">
      <alignment vertical="center"/>
    </xf>
    <xf numFmtId="0" fontId="1" fillId="0" borderId="0" xfId="4" applyFont="1" applyAlignment="1">
      <alignment horizontal="left" vertical="top" wrapText="1" indent="2"/>
    </xf>
    <xf numFmtId="0" fontId="3" fillId="0" borderId="0" xfId="8" applyFont="1" applyAlignment="1">
      <alignment vertical="top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1">
    <cellStyle name="=C:\WINNT35\SYSTEM32\COMMAND.COM" xfId="4" xr:uid="{00000000-0005-0000-0000-000000000000}"/>
    <cellStyle name="=C:\WINNT35\SYSTEM32\COMMAND.COM 2" xfId="7" xr:uid="{00000000-0005-0000-0000-000001000000}"/>
    <cellStyle name="Comma" xfId="1" builtinId="3"/>
    <cellStyle name="Comma 2" xfId="3" xr:uid="{00000000-0005-0000-0000-000003000000}"/>
    <cellStyle name="Comma 2 3" xfId="6" xr:uid="{00000000-0005-0000-0000-000004000000}"/>
    <cellStyle name="Comma 3" xfId="9" xr:uid="{00000000-0005-0000-0000-000005000000}"/>
    <cellStyle name="Currency" xfId="10" builtinId="4"/>
    <cellStyle name="Normal" xfId="0" builtinId="0"/>
    <cellStyle name="Normal 2" xfId="2" xr:uid="{00000000-0005-0000-0000-000008000000}"/>
    <cellStyle name="Normal 2 3" xfId="5" xr:uid="{00000000-0005-0000-0000-000009000000}"/>
    <cellStyle name="Normal 3" xfId="8" xr:uid="{00000000-0005-0000-0000-00000A000000}"/>
  </cellStyles>
  <dxfs count="21">
    <dxf>
      <numFmt numFmtId="4" formatCode="#,##0.00"/>
    </dxf>
    <dxf>
      <numFmt numFmtId="35" formatCode="_(* #,##0.00_);_(* \(#,##0.00\);_(* &quot;-&quot;??_);_(@_)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5" formatCode="_(* #,##0.00_);_(* \(#,##0.00\);_(* &quot;-&quot;??_);_(@_)"/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font>
        <b/>
        <i val="0"/>
      </font>
      <fill>
        <patternFill>
          <bgColor theme="6" tint="0.79998168889431442"/>
        </patternFill>
      </fill>
      <border>
        <top style="double">
          <color theme="0" tint="-0.499984740745262"/>
        </top>
      </border>
    </dxf>
    <dxf>
      <font>
        <b/>
        <i val="0"/>
        <color theme="0"/>
      </font>
      <fill>
        <patternFill>
          <bgColor theme="6"/>
        </patternFill>
      </fill>
      <border>
        <bottom style="medium">
          <color theme="0" tint="-0.499984740745262"/>
        </bottom>
        <vertical/>
      </border>
    </dxf>
    <dxf>
      <border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  <vertical style="thin">
          <color theme="0" tint="-0.499984740745262"/>
        </vertical>
        <horizontal/>
      </border>
    </dxf>
  </dxfs>
  <tableStyles count="1" defaultTableStyle="TableStyleMedium2" defaultPivotStyle="PivotStyleLight16">
    <tableStyle name="BOQ_Table" pivot="0" count="3" xr9:uid="{09394DC9-BD39-45CA-8B27-40867AD832B1}">
      <tableStyleElement type="wholeTable" dxfId="20"/>
      <tableStyleElement type="headerRow" dxfId="19"/>
      <tableStyleElement type="totalRow" dxfId="18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63334E9-8B0B-47B4-B4B5-4C10EA15411B}" name="Table4" displayName="Table4" ref="A2:F37" totalsRowCount="1" dataDxfId="17">
  <autoFilter ref="A2:F36" xr:uid="{963334E9-8B0B-47B4-B4B5-4C10EA15411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CBD4E5E0-100B-4E3D-A469-D1171793F6B4}" name="ITEM" totalsRowLabel="Total" dataDxfId="16"/>
    <tableColumn id="2" xr3:uid="{75402724-9903-41CF-B820-DD9704A4F9BB}" name="DESCRIPTION" dataDxfId="15"/>
    <tableColumn id="3" xr3:uid="{05561A30-C984-4558-8516-C0E0EE282D87}" name="UNIT" dataDxfId="14"/>
    <tableColumn id="4" xr3:uid="{0C1D0C8C-F70D-4075-9830-AD7BCD629B53}" name="QTY" dataDxfId="13"/>
    <tableColumn id="5" xr3:uid="{AACE2DE5-B155-49F4-B354-0866763891FF}" name="UNIT PRICE" dataDxfId="12"/>
    <tableColumn id="6" xr3:uid="{A26D43AD-15E7-4915-8E17-180317F64C66}" name="TOTAL USD" totalsRowFunction="sum" dataDxfId="11" totalsRowDxfId="1">
      <calculatedColumnFormula>IF(Table4[[#This Row],[QTY]]&lt;&gt;"",Table4[[#This Row],[QTY]]*Table4[[#This Row],[UNIT PRICE]],"")</calculatedColumnFormula>
    </tableColumn>
  </tableColumns>
  <tableStyleInfo name="BOQ_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A84476-20FF-44B9-A3FB-8627C6E4B534}" name="Table3" displayName="Table3" ref="A2:F29" totalsRowCount="1" headerRowDxfId="10" dataDxfId="9" totalsRowDxfId="8">
  <autoFilter ref="A2:F28" xr:uid="{08A84476-20FF-44B9-A3FB-8627C6E4B53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EC9B3A7C-E9EF-4FE4-B2D2-B30DF125F581}" name="ITEM" totalsRowLabel="Total" dataDxfId="7"/>
    <tableColumn id="2" xr3:uid="{FC82C9E8-0542-488E-A3EE-9B13874B1D3A}" name="DESCRIPTION" dataDxfId="6"/>
    <tableColumn id="3" xr3:uid="{EF7C01CC-C65F-464D-99A7-0C7960944BB1}" name="UNIT" dataDxfId="5"/>
    <tableColumn id="4" xr3:uid="{BDAE2B07-A127-4714-B76E-E3B90B5A586A}" name="QTY" dataDxfId="4"/>
    <tableColumn id="5" xr3:uid="{685EE101-A4AC-425D-ABD0-9EAA0F006D16}" name="UNIT PRICE" dataDxfId="3"/>
    <tableColumn id="6" xr3:uid="{C0BE9C54-64A3-4B56-860D-A94CC2ED83E9}" name="TOTAL USD" totalsRowFunction="sum" dataDxfId="2" totalsRowDxfId="0"/>
  </tableColumns>
  <tableStyleInfo name="BOQ_Table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1"/>
  <sheetViews>
    <sheetView tabSelected="1" view="pageBreakPreview" zoomScale="70" zoomScaleNormal="70" zoomScaleSheetLayoutView="70" workbookViewId="0">
      <selection activeCell="A2" sqref="A2"/>
    </sheetView>
  </sheetViews>
  <sheetFormatPr defaultColWidth="9" defaultRowHeight="14.6" x14ac:dyDescent="0.4"/>
  <cols>
    <col min="1" max="1" width="7.53515625" style="9" customWidth="1"/>
    <col min="2" max="2" width="63.15234375" style="1" customWidth="1"/>
    <col min="3" max="3" width="20.4609375" style="10" customWidth="1"/>
    <col min="4" max="16384" width="9" style="1"/>
  </cols>
  <sheetData>
    <row r="1" spans="1:3" ht="66" customHeight="1" x14ac:dyDescent="0.4">
      <c r="A1" s="51" t="s">
        <v>39</v>
      </c>
      <c r="B1" s="52"/>
      <c r="C1" s="52"/>
    </row>
    <row r="2" spans="1:3" ht="33.9" thickBot="1" x14ac:dyDescent="0.45">
      <c r="A2" s="57"/>
      <c r="B2" s="30"/>
      <c r="C2" s="30"/>
    </row>
    <row r="3" spans="1:3" ht="30" customHeight="1" x14ac:dyDescent="0.4">
      <c r="A3" s="53" t="s">
        <v>4</v>
      </c>
      <c r="B3" s="54"/>
      <c r="C3" s="55"/>
    </row>
    <row r="4" spans="1:3" ht="30" customHeight="1" thickBot="1" x14ac:dyDescent="0.45">
      <c r="A4" s="11" t="s">
        <v>0</v>
      </c>
      <c r="B4" s="12" t="s">
        <v>1</v>
      </c>
      <c r="C4" s="13" t="s">
        <v>5</v>
      </c>
    </row>
    <row r="5" spans="1:3" s="7" customFormat="1" ht="18.45" x14ac:dyDescent="0.4">
      <c r="A5" s="14"/>
      <c r="B5" s="15"/>
      <c r="C5" s="16"/>
    </row>
    <row r="6" spans="1:3" ht="18.45" x14ac:dyDescent="0.4">
      <c r="A6" s="17">
        <v>1</v>
      </c>
      <c r="B6" s="19" t="s">
        <v>16</v>
      </c>
      <c r="C6" s="18">
        <f>Table4[[#Totals],[TOTAL USD]]</f>
        <v>0</v>
      </c>
    </row>
    <row r="7" spans="1:3" ht="18.45" x14ac:dyDescent="0.4">
      <c r="A7" s="17"/>
      <c r="B7" s="19"/>
      <c r="C7" s="18"/>
    </row>
    <row r="8" spans="1:3" ht="18.45" x14ac:dyDescent="0.4">
      <c r="A8" s="17">
        <v>2</v>
      </c>
      <c r="B8" s="19" t="s">
        <v>33</v>
      </c>
      <c r="C8" s="18">
        <f>Table3[[#Totals],[TOTAL USD]]</f>
        <v>0</v>
      </c>
    </row>
    <row r="9" spans="1:3" ht="18.45" x14ac:dyDescent="0.4">
      <c r="A9" s="17"/>
      <c r="B9" s="19"/>
      <c r="C9" s="18"/>
    </row>
    <row r="10" spans="1:3" ht="18.899999999999999" thickBot="1" x14ac:dyDescent="0.45">
      <c r="A10" s="20"/>
      <c r="B10" s="21"/>
      <c r="C10" s="22"/>
    </row>
    <row r="11" spans="1:3" s="8" customFormat="1" ht="30" customHeight="1" thickBot="1" x14ac:dyDescent="0.45">
      <c r="A11" s="23"/>
      <c r="B11" s="24" t="s">
        <v>15</v>
      </c>
      <c r="C11" s="25">
        <f>SUM(C5:C10)</f>
        <v>0</v>
      </c>
    </row>
  </sheetData>
  <mergeCells count="2">
    <mergeCell ref="A1:C1"/>
    <mergeCell ref="A3:C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7"/>
  <sheetViews>
    <sheetView showZeros="0" view="pageBreakPreview" zoomScale="60" zoomScaleNormal="90" workbookViewId="0">
      <selection activeCell="E7" sqref="E7"/>
    </sheetView>
  </sheetViews>
  <sheetFormatPr defaultColWidth="11.4609375" defaultRowHeight="14.6" x14ac:dyDescent="0.4"/>
  <cols>
    <col min="1" max="1" width="7.07421875" style="3" customWidth="1"/>
    <col min="2" max="2" width="50.61328125" style="2" customWidth="1"/>
    <col min="3" max="4" width="8.61328125" style="3" customWidth="1"/>
    <col min="5" max="5" width="12.61328125" style="6" customWidth="1"/>
    <col min="6" max="6" width="12.61328125" style="48" customWidth="1"/>
    <col min="7" max="16384" width="11.4609375" style="2"/>
  </cols>
  <sheetData>
    <row r="1" spans="1:6" ht="25" customHeight="1" x14ac:dyDescent="0.4">
      <c r="A1" s="56" t="s">
        <v>14</v>
      </c>
      <c r="B1" s="56"/>
      <c r="C1" s="56"/>
      <c r="D1" s="56"/>
      <c r="E1" s="56"/>
      <c r="F1" s="56"/>
    </row>
    <row r="2" spans="1:6" s="3" customFormat="1" ht="25" customHeight="1" x14ac:dyDescent="0.4">
      <c r="A2" s="58" t="s">
        <v>0</v>
      </c>
      <c r="B2" s="26" t="s">
        <v>1</v>
      </c>
      <c r="C2" s="26" t="s">
        <v>2</v>
      </c>
      <c r="D2" s="26" t="s">
        <v>35</v>
      </c>
      <c r="E2" s="27" t="s">
        <v>36</v>
      </c>
      <c r="F2" s="45" t="s">
        <v>37</v>
      </c>
    </row>
    <row r="3" spans="1:6" x14ac:dyDescent="0.4">
      <c r="A3" s="32"/>
      <c r="B3" s="33"/>
      <c r="C3" s="32"/>
      <c r="D3" s="32"/>
      <c r="E3" s="34"/>
      <c r="F3" s="46" t="str">
        <f>IF(Table4[[#This Row],[QTY]]&lt;&gt;"",Table4[[#This Row],[QTY]]*Table4[[#This Row],[UNIT PRICE]],"")</f>
        <v/>
      </c>
    </row>
    <row r="4" spans="1:6" ht="29.15" x14ac:dyDescent="0.4">
      <c r="A4" s="32"/>
      <c r="B4" s="35" t="s">
        <v>41</v>
      </c>
      <c r="C4" s="32"/>
      <c r="D4" s="32"/>
      <c r="E4" s="34"/>
      <c r="F4" s="46" t="str">
        <f>IF(Table4[[#This Row],[QTY]]&lt;&gt;"",Table4[[#This Row],[QTY]]*Table4[[#This Row],[UNIT PRICE]],"")</f>
        <v/>
      </c>
    </row>
    <row r="5" spans="1:6" x14ac:dyDescent="0.4">
      <c r="A5" s="32"/>
      <c r="B5" s="33"/>
      <c r="C5" s="32"/>
      <c r="D5" s="32"/>
      <c r="E5" s="34"/>
      <c r="F5" s="46" t="str">
        <f>IF(Table4[[#This Row],[QTY]]&lt;&gt;"",Table4[[#This Row],[QTY]]*Table4[[#This Row],[UNIT PRICE]],"")</f>
        <v/>
      </c>
    </row>
    <row r="6" spans="1:6" ht="29.15" x14ac:dyDescent="0.4">
      <c r="A6" s="32">
        <v>1</v>
      </c>
      <c r="B6" s="33" t="s">
        <v>44</v>
      </c>
      <c r="C6" s="32" t="s">
        <v>3</v>
      </c>
      <c r="D6" s="32">
        <f>6*24</f>
        <v>144</v>
      </c>
      <c r="E6" s="34"/>
      <c r="F6" s="46">
        <f>IF(Table4[[#This Row],[QTY]]&lt;&gt;"",Table4[[#This Row],[QTY]]*Table4[[#This Row],[UNIT PRICE]],"")</f>
        <v>0</v>
      </c>
    </row>
    <row r="7" spans="1:6" s="4" customFormat="1" x14ac:dyDescent="0.4">
      <c r="A7" s="32"/>
      <c r="B7" s="33"/>
      <c r="C7" s="50"/>
      <c r="D7" s="50"/>
      <c r="E7" s="34"/>
      <c r="F7" s="46" t="str">
        <f>IF(Table4[[#This Row],[QTY]]&lt;&gt;"",Table4[[#This Row],[QTY]]*Table4[[#This Row],[UNIT PRICE]],"")</f>
        <v/>
      </c>
    </row>
    <row r="8" spans="1:6" x14ac:dyDescent="0.4">
      <c r="A8" s="32">
        <v>2</v>
      </c>
      <c r="B8" s="33" t="s">
        <v>6</v>
      </c>
      <c r="C8" s="32" t="s">
        <v>3</v>
      </c>
      <c r="D8" s="32">
        <v>6</v>
      </c>
      <c r="E8" s="34"/>
      <c r="F8" s="46">
        <f>IF(Table4[[#This Row],[QTY]]&lt;&gt;"",Table4[[#This Row],[QTY]]*Table4[[#This Row],[UNIT PRICE]],"")</f>
        <v>0</v>
      </c>
    </row>
    <row r="9" spans="1:6" x14ac:dyDescent="0.4">
      <c r="A9" s="32"/>
      <c r="B9" s="33"/>
      <c r="C9" s="32"/>
      <c r="D9" s="32"/>
      <c r="E9" s="34"/>
      <c r="F9" s="46" t="str">
        <f>IF(Table4[[#This Row],[QTY]]&lt;&gt;"",Table4[[#This Row],[QTY]]*Table4[[#This Row],[UNIT PRICE]],"")</f>
        <v/>
      </c>
    </row>
    <row r="10" spans="1:6" ht="29.15" x14ac:dyDescent="0.4">
      <c r="A10" s="32"/>
      <c r="B10" s="35" t="s">
        <v>42</v>
      </c>
      <c r="C10" s="32"/>
      <c r="D10" s="32"/>
      <c r="E10" s="34"/>
      <c r="F10" s="46" t="str">
        <f>IF(Table4[[#This Row],[QTY]]&lt;&gt;"",Table4[[#This Row],[QTY]]*Table4[[#This Row],[UNIT PRICE]],"")</f>
        <v/>
      </c>
    </row>
    <row r="11" spans="1:6" s="4" customFormat="1" x14ac:dyDescent="0.4">
      <c r="A11" s="32"/>
      <c r="B11" s="33"/>
      <c r="C11" s="32"/>
      <c r="D11" s="32"/>
      <c r="E11" s="34"/>
      <c r="F11" s="46" t="str">
        <f>IF(Table4[[#This Row],[QTY]]&lt;&gt;"",Table4[[#This Row],[QTY]]*Table4[[#This Row],[UNIT PRICE]],"")</f>
        <v/>
      </c>
    </row>
    <row r="12" spans="1:6" s="4" customFormat="1" x14ac:dyDescent="0.4">
      <c r="A12" s="32"/>
      <c r="B12" s="35" t="s">
        <v>7</v>
      </c>
      <c r="C12" s="32"/>
      <c r="D12" s="32"/>
      <c r="E12" s="34"/>
      <c r="F12" s="46" t="str">
        <f>IF(Table4[[#This Row],[QTY]]&lt;&gt;"",Table4[[#This Row],[QTY]]*Table4[[#This Row],[UNIT PRICE]],"")</f>
        <v/>
      </c>
    </row>
    <row r="13" spans="1:6" s="4" customFormat="1" ht="29.15" x14ac:dyDescent="0.4">
      <c r="A13" s="32">
        <v>3</v>
      </c>
      <c r="B13" s="33" t="s">
        <v>8</v>
      </c>
      <c r="C13" s="32" t="s">
        <v>3</v>
      </c>
      <c r="D13" s="32">
        <f>18*2+12</f>
        <v>48</v>
      </c>
      <c r="E13" s="34"/>
      <c r="F13" s="46">
        <f>IF(Table4[[#This Row],[QTY]]&lt;&gt;"",Table4[[#This Row],[QTY]]*Table4[[#This Row],[UNIT PRICE]],"")</f>
        <v>0</v>
      </c>
    </row>
    <row r="14" spans="1:6" s="4" customFormat="1" ht="29.15" x14ac:dyDescent="0.4">
      <c r="A14" s="32"/>
      <c r="B14" s="33" t="s">
        <v>45</v>
      </c>
      <c r="C14" s="32" t="s">
        <v>3</v>
      </c>
      <c r="D14" s="32">
        <v>5</v>
      </c>
      <c r="E14" s="34"/>
      <c r="F14" s="46">
        <f>IF(Table4[[#This Row],[QTY]]&lt;&gt;"",Table4[[#This Row],[QTY]]*Table4[[#This Row],[UNIT PRICE]],"")</f>
        <v>0</v>
      </c>
    </row>
    <row r="15" spans="1:6" s="4" customFormat="1" x14ac:dyDescent="0.4">
      <c r="A15" s="32"/>
      <c r="B15" s="33"/>
      <c r="C15" s="32"/>
      <c r="D15" s="32"/>
      <c r="E15" s="34"/>
      <c r="F15" s="46" t="str">
        <f>IF(Table4[[#This Row],[QTY]]&lt;&gt;"",Table4[[#This Row],[QTY]]*Table4[[#This Row],[UNIT PRICE]],"")</f>
        <v/>
      </c>
    </row>
    <row r="16" spans="1:6" s="4" customFormat="1" x14ac:dyDescent="0.4">
      <c r="A16" s="32"/>
      <c r="B16" s="33"/>
      <c r="C16" s="32"/>
      <c r="D16" s="32"/>
      <c r="E16" s="34"/>
      <c r="F16" s="46" t="str">
        <f>IF(Table4[[#This Row],[QTY]]&lt;&gt;"",Table4[[#This Row],[QTY]]*Table4[[#This Row],[UNIT PRICE]],"")</f>
        <v/>
      </c>
    </row>
    <row r="17" spans="1:6" s="4" customFormat="1" x14ac:dyDescent="0.4">
      <c r="A17" s="32"/>
      <c r="B17" s="35" t="s">
        <v>9</v>
      </c>
      <c r="C17" s="32"/>
      <c r="D17" s="32"/>
      <c r="E17" s="34"/>
      <c r="F17" s="46" t="str">
        <f>IF(Table4[[#This Row],[QTY]]&lt;&gt;"",Table4[[#This Row],[QTY]]*Table4[[#This Row],[UNIT PRICE]],"")</f>
        <v/>
      </c>
    </row>
    <row r="18" spans="1:6" s="4" customFormat="1" x14ac:dyDescent="0.4">
      <c r="A18" s="32">
        <v>4</v>
      </c>
      <c r="B18" s="33" t="s">
        <v>40</v>
      </c>
      <c r="C18" s="32" t="s">
        <v>3</v>
      </c>
      <c r="D18" s="32">
        <v>2</v>
      </c>
      <c r="E18" s="34"/>
      <c r="F18" s="46">
        <f>IF(Table4[[#This Row],[QTY]]&lt;&gt;"",Table4[[#This Row],[QTY]]*Table4[[#This Row],[UNIT PRICE]],"")</f>
        <v>0</v>
      </c>
    </row>
    <row r="19" spans="1:6" s="4" customFormat="1" x14ac:dyDescent="0.4">
      <c r="A19" s="32"/>
      <c r="B19" s="33" t="s">
        <v>46</v>
      </c>
      <c r="C19" s="32" t="s">
        <v>3</v>
      </c>
      <c r="D19" s="32">
        <v>2</v>
      </c>
      <c r="E19" s="34"/>
      <c r="F19" s="46">
        <f>IF(Table4[[#This Row],[QTY]]&lt;&gt;"",Table4[[#This Row],[QTY]]*Table4[[#This Row],[UNIT PRICE]],"")</f>
        <v>0</v>
      </c>
    </row>
    <row r="20" spans="1:6" s="4" customFormat="1" x14ac:dyDescent="0.4">
      <c r="A20" s="32"/>
      <c r="B20" s="33"/>
      <c r="C20" s="32"/>
      <c r="D20" s="32"/>
      <c r="E20" s="34"/>
      <c r="F20" s="46" t="str">
        <f>IF(Table4[[#This Row],[QTY]]&lt;&gt;"",Table4[[#This Row],[QTY]]*Table4[[#This Row],[UNIT PRICE]],"")</f>
        <v/>
      </c>
    </row>
    <row r="21" spans="1:6" s="4" customFormat="1" x14ac:dyDescent="0.4">
      <c r="A21" s="32"/>
      <c r="B21" s="35" t="s">
        <v>10</v>
      </c>
      <c r="C21" s="32"/>
      <c r="D21" s="32"/>
      <c r="E21" s="34"/>
      <c r="F21" s="46" t="str">
        <f>IF(Table4[[#This Row],[QTY]]&lt;&gt;"",Table4[[#This Row],[QTY]]*Table4[[#This Row],[UNIT PRICE]],"")</f>
        <v/>
      </c>
    </row>
    <row r="22" spans="1:6" s="4" customFormat="1" ht="29.15" x14ac:dyDescent="0.4">
      <c r="A22" s="32">
        <v>5</v>
      </c>
      <c r="B22" s="33" t="s">
        <v>47</v>
      </c>
      <c r="C22" s="32" t="s">
        <v>3</v>
      </c>
      <c r="D22" s="32">
        <v>4</v>
      </c>
      <c r="E22" s="34"/>
      <c r="F22" s="46">
        <f>IF(Table4[[#This Row],[QTY]]&lt;&gt;"",Table4[[#This Row],[QTY]]*Table4[[#This Row],[UNIT PRICE]],"")</f>
        <v>0</v>
      </c>
    </row>
    <row r="23" spans="1:6" s="4" customFormat="1" x14ac:dyDescent="0.4">
      <c r="A23" s="32"/>
      <c r="B23" s="33"/>
      <c r="C23" s="32"/>
      <c r="D23" s="32"/>
      <c r="E23" s="34"/>
      <c r="F23" s="46" t="str">
        <f>IF(Table4[[#This Row],[QTY]]&lt;&gt;"",Table4[[#This Row],[QTY]]*Table4[[#This Row],[UNIT PRICE]],"")</f>
        <v/>
      </c>
    </row>
    <row r="24" spans="1:6" s="4" customFormat="1" x14ac:dyDescent="0.4">
      <c r="A24" s="32"/>
      <c r="B24" s="35" t="s">
        <v>11</v>
      </c>
      <c r="C24" s="32"/>
      <c r="D24" s="32"/>
      <c r="E24" s="34"/>
      <c r="F24" s="46" t="str">
        <f>IF(Table4[[#This Row],[QTY]]&lt;&gt;"",Table4[[#This Row],[QTY]]*Table4[[#This Row],[UNIT PRICE]],"")</f>
        <v/>
      </c>
    </row>
    <row r="25" spans="1:6" s="4" customFormat="1" ht="43.75" x14ac:dyDescent="0.4">
      <c r="A25" s="32">
        <v>6</v>
      </c>
      <c r="B25" s="33" t="s">
        <v>49</v>
      </c>
      <c r="C25" s="32" t="s">
        <v>3</v>
      </c>
      <c r="D25" s="32">
        <v>2</v>
      </c>
      <c r="E25" s="34"/>
      <c r="F25" s="46">
        <f>IF(Table4[[#This Row],[QTY]]&lt;&gt;"",Table4[[#This Row],[QTY]]*Table4[[#This Row],[UNIT PRICE]],"")</f>
        <v>0</v>
      </c>
    </row>
    <row r="26" spans="1:6" s="4" customFormat="1" x14ac:dyDescent="0.4">
      <c r="A26" s="32"/>
      <c r="B26" s="33"/>
      <c r="C26" s="32"/>
      <c r="D26" s="32"/>
      <c r="E26" s="34"/>
      <c r="F26" s="46" t="str">
        <f>IF(Table4[[#This Row],[QTY]]&lt;&gt;"",Table4[[#This Row],[QTY]]*Table4[[#This Row],[UNIT PRICE]],"")</f>
        <v/>
      </c>
    </row>
    <row r="27" spans="1:6" s="4" customFormat="1" ht="43.75" x14ac:dyDescent="0.4">
      <c r="A27" s="32">
        <v>7</v>
      </c>
      <c r="B27" s="33" t="s">
        <v>48</v>
      </c>
      <c r="C27" s="32" t="s">
        <v>3</v>
      </c>
      <c r="D27" s="32">
        <v>6</v>
      </c>
      <c r="E27" s="34"/>
      <c r="F27" s="46">
        <f>IF(Table4[[#This Row],[QTY]]&lt;&gt;"",Table4[[#This Row],[QTY]]*Table4[[#This Row],[UNIT PRICE]],"")</f>
        <v>0</v>
      </c>
    </row>
    <row r="28" spans="1:6" s="4" customFormat="1" x14ac:dyDescent="0.4">
      <c r="A28" s="32"/>
      <c r="B28" s="33"/>
      <c r="C28" s="32"/>
      <c r="D28" s="32"/>
      <c r="E28" s="34"/>
      <c r="F28" s="46" t="str">
        <f>IF(Table4[[#This Row],[QTY]]&lt;&gt;"",Table4[[#This Row],[QTY]]*Table4[[#This Row],[UNIT PRICE]],"")</f>
        <v/>
      </c>
    </row>
    <row r="29" spans="1:6" s="4" customFormat="1" ht="29.15" x14ac:dyDescent="0.4">
      <c r="A29" s="32"/>
      <c r="B29" s="35" t="s">
        <v>43</v>
      </c>
      <c r="C29" s="32"/>
      <c r="D29" s="32"/>
      <c r="E29" s="34"/>
      <c r="F29" s="46" t="str">
        <f>IF(Table4[[#This Row],[QTY]]&lt;&gt;"",Table4[[#This Row],[QTY]]*Table4[[#This Row],[UNIT PRICE]],"")</f>
        <v/>
      </c>
    </row>
    <row r="30" spans="1:6" s="4" customFormat="1" x14ac:dyDescent="0.4">
      <c r="A30" s="32"/>
      <c r="B30" s="33"/>
      <c r="C30" s="32"/>
      <c r="D30" s="32"/>
      <c r="E30" s="34"/>
      <c r="F30" s="46" t="str">
        <f>IF(Table4[[#This Row],[QTY]]&lt;&gt;"",Table4[[#This Row],[QTY]]*Table4[[#This Row],[UNIT PRICE]],"")</f>
        <v/>
      </c>
    </row>
    <row r="31" spans="1:6" s="4" customFormat="1" ht="29.15" x14ac:dyDescent="0.4">
      <c r="A31" s="32">
        <v>10</v>
      </c>
      <c r="B31" s="33" t="s">
        <v>12</v>
      </c>
      <c r="C31" s="32" t="s">
        <v>3</v>
      </c>
      <c r="D31" s="32">
        <v>6</v>
      </c>
      <c r="E31" s="36"/>
      <c r="F31" s="46">
        <f>IF(Table4[[#This Row],[QTY]]&lt;&gt;"",Table4[[#This Row],[QTY]]*Table4[[#This Row],[UNIT PRICE]],"")</f>
        <v>0</v>
      </c>
    </row>
    <row r="32" spans="1:6" s="4" customFormat="1" x14ac:dyDescent="0.4">
      <c r="A32" s="32"/>
      <c r="B32" s="33"/>
      <c r="C32" s="32"/>
      <c r="D32" s="32"/>
      <c r="E32" s="36"/>
      <c r="F32" s="46" t="str">
        <f>IF(Table4[[#This Row],[QTY]]&lt;&gt;"",Table4[[#This Row],[QTY]]*Table4[[#This Row],[UNIT PRICE]],"")</f>
        <v/>
      </c>
    </row>
    <row r="33" spans="1:6" s="4" customFormat="1" ht="29.15" x14ac:dyDescent="0.4">
      <c r="A33" s="32">
        <v>11</v>
      </c>
      <c r="B33" s="33" t="s">
        <v>50</v>
      </c>
      <c r="C33" s="32" t="s">
        <v>3</v>
      </c>
      <c r="D33" s="32">
        <v>2</v>
      </c>
      <c r="E33" s="36"/>
      <c r="F33" s="46">
        <f>IF(Table4[[#This Row],[QTY]]&lt;&gt;"",Table4[[#This Row],[QTY]]*Table4[[#This Row],[UNIT PRICE]],"")</f>
        <v>0</v>
      </c>
    </row>
    <row r="34" spans="1:6" s="4" customFormat="1" x14ac:dyDescent="0.4">
      <c r="A34" s="32"/>
      <c r="B34" s="33"/>
      <c r="C34" s="32"/>
      <c r="D34" s="32"/>
      <c r="E34" s="34"/>
      <c r="F34" s="46" t="str">
        <f>IF(Table4[[#This Row],[QTY]]&lt;&gt;"",Table4[[#This Row],[QTY]]*Table4[[#This Row],[UNIT PRICE]],"")</f>
        <v/>
      </c>
    </row>
    <row r="35" spans="1:6" s="4" customFormat="1" x14ac:dyDescent="0.4">
      <c r="A35" s="32">
        <v>12</v>
      </c>
      <c r="B35" s="33" t="s">
        <v>13</v>
      </c>
      <c r="C35" s="32" t="s">
        <v>3</v>
      </c>
      <c r="D35" s="32">
        <v>2</v>
      </c>
      <c r="E35" s="36"/>
      <c r="F35" s="46">
        <f>IF(Table4[[#This Row],[QTY]]&lt;&gt;"",Table4[[#This Row],[QTY]]*Table4[[#This Row],[UNIT PRICE]],"")</f>
        <v>0</v>
      </c>
    </row>
    <row r="36" spans="1:6" s="4" customFormat="1" x14ac:dyDescent="0.4">
      <c r="A36" s="32"/>
      <c r="B36" s="37"/>
      <c r="C36" s="32"/>
      <c r="D36" s="32"/>
      <c r="E36" s="34"/>
      <c r="F36" s="46" t="str">
        <f>IF(Table4[[#This Row],[QTY]]&lt;&gt;"",Table4[[#This Row],[QTY]]*Table4[[#This Row],[UNIT PRICE]],"")</f>
        <v/>
      </c>
    </row>
    <row r="37" spans="1:6" s="5" customFormat="1" x14ac:dyDescent="0.4">
      <c r="A37" t="s">
        <v>38</v>
      </c>
      <c r="B37"/>
      <c r="C37"/>
      <c r="D37"/>
      <c r="E37"/>
      <c r="F37" s="47">
        <f>SUBTOTAL(109,Table4[TOTAL USD])</f>
        <v>0</v>
      </c>
    </row>
  </sheetData>
  <mergeCells count="1">
    <mergeCell ref="A1:F1"/>
  </mergeCells>
  <phoneticPr fontId="13" type="noConversion"/>
  <printOptions horizontalCentered="1"/>
  <pageMargins left="0.25" right="0.25" top="0.75" bottom="0.75" header="0.3" footer="0.3"/>
  <pageSetup paperSize="9" scale="98" fitToHeight="0" orientation="portrait" r:id="rId1"/>
  <headerFooter>
    <oddFooter>&amp;R&amp;P/&amp;N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view="pageBreakPreview" topLeftCell="A3" zoomScale="60" zoomScaleNormal="85" workbookViewId="0">
      <selection activeCell="C26" sqref="C26"/>
    </sheetView>
  </sheetViews>
  <sheetFormatPr defaultColWidth="11.4609375" defaultRowHeight="14.6" x14ac:dyDescent="0.4"/>
  <cols>
    <col min="1" max="1" width="9.23046875" style="3" bestFit="1" customWidth="1"/>
    <col min="2" max="2" width="61.69140625" style="2" customWidth="1"/>
    <col min="3" max="3" width="6.921875" style="3" customWidth="1"/>
    <col min="4" max="4" width="6.23046875" style="3" customWidth="1"/>
    <col min="5" max="6" width="16.53515625" style="29" customWidth="1"/>
    <col min="7" max="16384" width="11.4609375" style="2"/>
  </cols>
  <sheetData>
    <row r="1" spans="1:6" ht="25" customHeight="1" x14ac:dyDescent="0.4">
      <c r="A1" s="56" t="s">
        <v>32</v>
      </c>
      <c r="B1" s="56"/>
      <c r="C1" s="56"/>
      <c r="D1" s="56"/>
      <c r="E1" s="56"/>
      <c r="F1" s="56"/>
    </row>
    <row r="2" spans="1:6" s="3" customFormat="1" ht="25" customHeight="1" x14ac:dyDescent="0.4">
      <c r="A2" s="58" t="s">
        <v>0</v>
      </c>
      <c r="B2" s="26" t="s">
        <v>1</v>
      </c>
      <c r="C2" s="26" t="s">
        <v>2</v>
      </c>
      <c r="D2" s="26" t="s">
        <v>35</v>
      </c>
      <c r="E2" s="27" t="s">
        <v>36</v>
      </c>
      <c r="F2" s="27" t="s">
        <v>37</v>
      </c>
    </row>
    <row r="3" spans="1:6" x14ac:dyDescent="0.4">
      <c r="A3" s="38"/>
      <c r="B3" s="39"/>
      <c r="C3" s="38"/>
      <c r="D3" s="38"/>
      <c r="E3" s="40"/>
      <c r="F3" s="40"/>
    </row>
    <row r="4" spans="1:6" x14ac:dyDescent="0.4">
      <c r="A4" s="38">
        <v>1</v>
      </c>
      <c r="B4" s="35" t="s">
        <v>34</v>
      </c>
      <c r="C4" s="38" t="s">
        <v>3</v>
      </c>
      <c r="D4" s="38">
        <v>2</v>
      </c>
      <c r="E4" s="41"/>
      <c r="F4" s="41">
        <f>E4*D4</f>
        <v>0</v>
      </c>
    </row>
    <row r="5" spans="1:6" x14ac:dyDescent="0.4">
      <c r="A5" s="38"/>
      <c r="B5" s="39"/>
      <c r="C5" s="38"/>
      <c r="D5" s="38"/>
      <c r="E5" s="40"/>
      <c r="F5" s="40"/>
    </row>
    <row r="6" spans="1:6" x14ac:dyDescent="0.4">
      <c r="A6" s="38"/>
      <c r="B6" s="42" t="s">
        <v>17</v>
      </c>
      <c r="C6" s="38"/>
      <c r="D6" s="38"/>
      <c r="E6" s="40"/>
      <c r="F6" s="40"/>
    </row>
    <row r="7" spans="1:6" x14ac:dyDescent="0.4">
      <c r="A7" s="38"/>
      <c r="B7" s="42"/>
      <c r="C7" s="38"/>
      <c r="D7" s="38"/>
      <c r="E7" s="40"/>
      <c r="F7" s="40"/>
    </row>
    <row r="8" spans="1:6" x14ac:dyDescent="0.4">
      <c r="A8" s="38"/>
      <c r="B8" s="42" t="s">
        <v>18</v>
      </c>
      <c r="C8" s="38"/>
      <c r="D8" s="38"/>
      <c r="E8" s="40"/>
      <c r="F8" s="40"/>
    </row>
    <row r="9" spans="1:6" x14ac:dyDescent="0.4">
      <c r="A9" s="38"/>
      <c r="B9" s="42"/>
      <c r="C9" s="38"/>
      <c r="D9" s="38"/>
      <c r="E9" s="40"/>
      <c r="F9" s="40"/>
    </row>
    <row r="10" spans="1:6" x14ac:dyDescent="0.4">
      <c r="A10" s="38"/>
      <c r="B10" s="42" t="s">
        <v>19</v>
      </c>
      <c r="C10" s="38"/>
      <c r="D10" s="38"/>
      <c r="E10" s="40"/>
      <c r="F10" s="40"/>
    </row>
    <row r="11" spans="1:6" x14ac:dyDescent="0.4">
      <c r="A11" s="38"/>
      <c r="B11" s="42"/>
      <c r="C11" s="38"/>
      <c r="D11" s="38"/>
      <c r="E11" s="40"/>
      <c r="F11" s="40"/>
    </row>
    <row r="12" spans="1:6" s="28" customFormat="1" x14ac:dyDescent="0.4">
      <c r="A12" s="38"/>
      <c r="B12" s="42" t="s">
        <v>20</v>
      </c>
      <c r="C12" s="38"/>
      <c r="D12" s="38"/>
      <c r="E12" s="43"/>
      <c r="F12" s="40"/>
    </row>
    <row r="13" spans="1:6" s="28" customFormat="1" x14ac:dyDescent="0.4">
      <c r="A13" s="38"/>
      <c r="B13" s="42"/>
      <c r="C13" s="38"/>
      <c r="D13" s="38"/>
      <c r="E13" s="40"/>
      <c r="F13" s="40"/>
    </row>
    <row r="14" spans="1:6" s="28" customFormat="1" x14ac:dyDescent="0.4">
      <c r="A14" s="38"/>
      <c r="B14" s="42" t="s">
        <v>21</v>
      </c>
      <c r="C14" s="38"/>
      <c r="D14" s="38"/>
      <c r="E14" s="40"/>
      <c r="F14" s="40"/>
    </row>
    <row r="15" spans="1:6" s="28" customFormat="1" x14ac:dyDescent="0.4">
      <c r="A15" s="38"/>
      <c r="B15" s="42"/>
      <c r="C15" s="38"/>
      <c r="D15" s="38"/>
      <c r="E15" s="40"/>
      <c r="F15" s="40"/>
    </row>
    <row r="16" spans="1:6" s="28" customFormat="1" x14ac:dyDescent="0.4">
      <c r="A16" s="38"/>
      <c r="B16" s="42" t="s">
        <v>22</v>
      </c>
      <c r="C16" s="38"/>
      <c r="D16" s="38"/>
      <c r="E16" s="40"/>
      <c r="F16" s="40"/>
    </row>
    <row r="17" spans="1:6" s="28" customFormat="1" x14ac:dyDescent="0.4">
      <c r="A17" s="38"/>
      <c r="B17" s="42"/>
      <c r="C17" s="38"/>
      <c r="D17" s="38"/>
      <c r="E17" s="40"/>
      <c r="F17" s="40"/>
    </row>
    <row r="18" spans="1:6" s="28" customFormat="1" x14ac:dyDescent="0.4">
      <c r="A18" s="38"/>
      <c r="B18" s="42" t="s">
        <v>23</v>
      </c>
      <c r="C18" s="38"/>
      <c r="D18" s="38"/>
      <c r="E18" s="40"/>
      <c r="F18" s="40"/>
    </row>
    <row r="19" spans="1:6" s="28" customFormat="1" x14ac:dyDescent="0.4">
      <c r="A19" s="38"/>
      <c r="B19" s="42"/>
      <c r="C19" s="38"/>
      <c r="D19" s="38"/>
      <c r="E19" s="40"/>
      <c r="F19" s="40"/>
    </row>
    <row r="20" spans="1:6" s="28" customFormat="1" x14ac:dyDescent="0.4">
      <c r="A20" s="38"/>
      <c r="B20" s="42" t="s">
        <v>24</v>
      </c>
      <c r="C20" s="38"/>
      <c r="D20" s="38"/>
      <c r="E20" s="40"/>
      <c r="F20" s="40"/>
    </row>
    <row r="21" spans="1:6" s="28" customFormat="1" x14ac:dyDescent="0.4">
      <c r="A21" s="38"/>
      <c r="B21" s="49" t="s">
        <v>25</v>
      </c>
      <c r="C21" s="38"/>
      <c r="D21" s="38"/>
      <c r="E21" s="40"/>
      <c r="F21" s="40"/>
    </row>
    <row r="22" spans="1:6" s="28" customFormat="1" x14ac:dyDescent="0.4">
      <c r="A22" s="38"/>
      <c r="B22" s="49" t="s">
        <v>26</v>
      </c>
      <c r="C22" s="38"/>
      <c r="D22" s="38"/>
      <c r="E22" s="40"/>
      <c r="F22" s="40"/>
    </row>
    <row r="23" spans="1:6" s="28" customFormat="1" x14ac:dyDescent="0.4">
      <c r="A23" s="38"/>
      <c r="B23" s="49" t="s">
        <v>27</v>
      </c>
      <c r="C23" s="38"/>
      <c r="D23" s="38"/>
      <c r="E23" s="40"/>
      <c r="F23" s="40"/>
    </row>
    <row r="24" spans="1:6" s="28" customFormat="1" x14ac:dyDescent="0.4">
      <c r="A24" s="38"/>
      <c r="B24" s="49" t="s">
        <v>28</v>
      </c>
      <c r="C24" s="38"/>
      <c r="D24" s="38"/>
      <c r="E24" s="40"/>
      <c r="F24" s="40"/>
    </row>
    <row r="25" spans="1:6" s="28" customFormat="1" x14ac:dyDescent="0.4">
      <c r="A25" s="38"/>
      <c r="B25" s="49" t="s">
        <v>29</v>
      </c>
      <c r="C25" s="38"/>
      <c r="D25" s="38"/>
      <c r="E25" s="40"/>
      <c r="F25" s="40"/>
    </row>
    <row r="26" spans="1:6" s="28" customFormat="1" x14ac:dyDescent="0.4">
      <c r="A26" s="38"/>
      <c r="B26" s="49" t="s">
        <v>30</v>
      </c>
      <c r="C26" s="38"/>
      <c r="D26" s="38"/>
      <c r="E26" s="40"/>
      <c r="F26" s="40"/>
    </row>
    <row r="27" spans="1:6" s="28" customFormat="1" x14ac:dyDescent="0.4">
      <c r="A27" s="38"/>
      <c r="B27" s="49" t="s">
        <v>31</v>
      </c>
      <c r="C27" s="38"/>
      <c r="D27" s="38"/>
      <c r="E27" s="40"/>
      <c r="F27" s="40"/>
    </row>
    <row r="28" spans="1:6" s="28" customFormat="1" x14ac:dyDescent="0.4">
      <c r="A28" s="38"/>
      <c r="B28" s="44"/>
      <c r="C28" s="38"/>
      <c r="D28" s="38"/>
      <c r="E28" s="40"/>
      <c r="F28" s="40"/>
    </row>
    <row r="29" spans="1:6" x14ac:dyDescent="0.4">
      <c r="A29" t="s">
        <v>38</v>
      </c>
      <c r="B29"/>
      <c r="C29"/>
      <c r="D29"/>
      <c r="E29"/>
      <c r="F29" s="31">
        <f>SUBTOTAL(109,Table3[TOTAL USD])</f>
        <v>0</v>
      </c>
    </row>
  </sheetData>
  <mergeCells count="1">
    <mergeCell ref="A1:F1"/>
  </mergeCells>
  <pageMargins left="0.7" right="0.7" top="0.75" bottom="0.75" header="0.3" footer="0.3"/>
  <pageSetup scale="7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TOTAL</vt:lpstr>
      <vt:lpstr>DC System</vt:lpstr>
      <vt:lpstr>BACS</vt:lpstr>
      <vt:lpstr>'DC System'!_Toc305424455</vt:lpstr>
      <vt:lpstr>TOTAL!Print_Area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ZIAD BAAKLINI</dc:creator>
  <cp:lastModifiedBy>ZIAD BAAKLINI</cp:lastModifiedBy>
  <cp:lastPrinted>2023-11-08T10:23:01Z</cp:lastPrinted>
  <dcterms:created xsi:type="dcterms:W3CDTF">2012-03-20T17:21:46Z</dcterms:created>
  <dcterms:modified xsi:type="dcterms:W3CDTF">2023-11-08T10:24:06Z</dcterms:modified>
</cp:coreProperties>
</file>